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A1707862-9FD4-4FAF-9179-E821D1794AAE}" xr6:coauthVersionLast="47" xr6:coauthVersionMax="47" xr10:uidLastSave="{00000000-0000-0000-0000-000000000000}"/>
  <bookViews>
    <workbookView xWindow="-14400" yWindow="0" windowWidth="14400" windowHeight="15600" xr2:uid="{FFF8744C-F0B4-428F-8CA7-718350CADE02}"/>
  </bookViews>
  <sheets>
    <sheet name="Edited main" sheetId="6" r:id="rId1"/>
    <sheet name="original" sheetId="5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" i="6" l="1"/>
  <c r="C27" i="6" l="1"/>
  <c r="C29" i="6" s="1"/>
  <c r="A4" i="5" l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C21" i="6" l="1"/>
  <c r="C9" i="6" l="1"/>
</calcChain>
</file>

<file path=xl/sharedStrings.xml><?xml version="1.0" encoding="utf-8"?>
<sst xmlns="http://schemas.openxmlformats.org/spreadsheetml/2006/main" count="187" uniqueCount="155">
  <si>
    <t>Address</t>
  </si>
  <si>
    <t>Hex</t>
  </si>
  <si>
    <t>instruction</t>
  </si>
  <si>
    <t>notes</t>
  </si>
  <si>
    <t>mov r0, #3</t>
  </si>
  <si>
    <t>0300A0E3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</si>
  <si>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</si>
  <si>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</si>
  <si>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</si>
  <si>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</si>
  <si>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</si>
  <si>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</si>
  <si>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</si>
  <si>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</si>
  <si>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</si>
  <si>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</si>
  <si>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</si>
  <si>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</si>
  <si>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</si>
  <si>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</si>
  <si>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</si>
  <si>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</si>
  <si>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</si>
  <si>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</si>
  <si>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</si>
  <si>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</si>
  <si>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</si>
  <si>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</si>
  <si>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</si>
  <si>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</si>
  <si>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</si>
  <si>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</si>
  <si>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</si>
  <si>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</si>
  <si>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</si>
  <si>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</si>
  <si>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</si>
  <si>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</si>
  <si>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</si>
  <si>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</si>
  <si>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</si>
  <si>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</si>
  <si>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bl #0x87b58</t>
  </si>
  <si>
    <t>0240A0E1</t>
  </si>
  <si>
    <t>040050E1</t>
  </si>
  <si>
    <t>mov r4, r2</t>
  </si>
  <si>
    <t>cmp r0, r4</t>
  </si>
  <si>
    <t>push {r4, r5, r6, lr}</t>
  </si>
  <si>
    <t>mov r5, r1</t>
  </si>
  <si>
    <t>mov r0, r5</t>
  </si>
  <si>
    <t>pop {r4, r5, r6, lr}</t>
  </si>
  <si>
    <t>pop {r4, r5, r6, pc}</t>
  </si>
  <si>
    <t>70402DE9</t>
  </si>
  <si>
    <t>0150A0E1</t>
  </si>
  <si>
    <t>0500A0E1</t>
  </si>
  <si>
    <t>7040BDE8</t>
  </si>
  <si>
    <t>7080BDE8</t>
  </si>
  <si>
    <t>mov r0, r6</t>
  </si>
  <si>
    <t>mov r4, r0</t>
  </si>
  <si>
    <t>bl #0x876f8</t>
  </si>
  <si>
    <t>mov r1, r0</t>
  </si>
  <si>
    <t>bl #0x7ccf4</t>
  </si>
  <si>
    <t>mov r1, #0x13</t>
  </si>
  <si>
    <t>strb r0, [r1, #8]</t>
  </si>
  <si>
    <t>b #0x7ccf4</t>
  </si>
  <si>
    <t>0040A0E1</t>
  </si>
  <si>
    <t>0010A0E1</t>
  </si>
  <si>
    <t>1310A0E3</t>
  </si>
  <si>
    <t>0800C1E5</t>
  </si>
  <si>
    <t>mov r0, 0x3</t>
  </si>
  <si>
    <t>bl 0x00092298</t>
  </si>
  <si>
    <t>mov r1, r4</t>
  </si>
  <si>
    <t>mov r5, r0</t>
  </si>
  <si>
    <t>000CA9C8</t>
  </si>
  <si>
    <t>mov r6, r1</t>
  </si>
  <si>
    <t>bne #0xcaa5c</t>
  </si>
  <si>
    <t>bl #0x6125c</t>
  </si>
  <si>
    <t>cmp r0, #0</t>
  </si>
  <si>
    <t>beq #0xcaa5c</t>
  </si>
  <si>
    <t>mov r2, r4</t>
  </si>
  <si>
    <t>mov r1, #0x22</t>
  </si>
  <si>
    <t>mov r0, #2</t>
  </si>
  <si>
    <t>strb r0, [r5, #4]</t>
  </si>
  <si>
    <t>bl #0x92abc</t>
  </si>
  <si>
    <t>strb r0, [r5, #5]</t>
  </si>
  <si>
    <t>mov r1, r5</t>
  </si>
  <si>
    <t>mov r0, #0xb</t>
  </si>
  <si>
    <t>strb r4, [r1, #4]</t>
  </si>
  <si>
    <t>0160A0E1</t>
  </si>
  <si>
    <t>5EF4FEEB</t>
  </si>
  <si>
    <t>1D00001A</t>
  </si>
  <si>
    <t>0410A0E1</t>
  </si>
  <si>
    <t>0600A0E1</t>
  </si>
  <si>
    <t>1A5AFEEB</t>
  </si>
  <si>
    <t>000050E3</t>
  </si>
  <si>
    <t>1800000A</t>
  </si>
  <si>
    <t>0420A0E1</t>
  </si>
  <si>
    <t>2210A0E3</t>
  </si>
  <si>
    <t>3BF3FEEB</t>
  </si>
  <si>
    <t>0050A0E1</t>
  </si>
  <si>
    <t>0200A0E3</t>
  </si>
  <si>
    <t>0400C5E5</t>
  </si>
  <si>
    <t>2620FFEB</t>
  </si>
  <si>
    <t>0500C5E5</t>
  </si>
  <si>
    <t>0510A0E1</t>
  </si>
  <si>
    <t>B0C8FEEB</t>
  </si>
  <si>
    <t>2DF3FEEB</t>
  </si>
  <si>
    <t>0B00A0E3</t>
  </si>
  <si>
    <t>0440C1E5</t>
  </si>
  <si>
    <t>A5C8FEEA</t>
  </si>
  <si>
    <t xml:space="preserve">bl 0x00087B58 </t>
  </si>
  <si>
    <t>b 0x00083108</t>
  </si>
  <si>
    <t>r0 = SD/SA*4096</t>
  </si>
  <si>
    <t>Get type of underlying move</t>
  </si>
  <si>
    <t>mov r0, 0x1E</t>
  </si>
  <si>
    <t>r0 = 1 if Physical, 2 if Special</t>
  </si>
  <si>
    <t>Get pointer to user of move</t>
  </si>
  <si>
    <t>move twice this value to r6, Physical = 2, Special = 4</t>
  </si>
  <si>
    <t>r0 = held item</t>
  </si>
  <si>
    <t>Check for Lucky Punch, will cause problems with current code</t>
  </si>
  <si>
    <t>check if Special move</t>
  </si>
  <si>
    <t>cmpeq r0, 0x100</t>
  </si>
  <si>
    <t>1E00A0E3</t>
  </si>
  <si>
    <t>010C5003</t>
  </si>
  <si>
    <t>notes edit Healing Wish 105B10 CC -&gt; 47</t>
  </si>
  <si>
    <t>Check self attacker</t>
  </si>
  <si>
    <t>mov r6, r0, lsl #1</t>
  </si>
  <si>
    <t>add r6, r6, 0x6</t>
  </si>
  <si>
    <t>cmp r6, 0xA</t>
  </si>
  <si>
    <t>mov r1, r6</t>
  </si>
  <si>
    <t>r6 = 8 if Physical, 0xA if Special</t>
  </si>
  <si>
    <t>r4 now the pointer</t>
  </si>
  <si>
    <t>ldrheq r0, [r4, 0x12]</t>
  </si>
  <si>
    <t>mov r0, 0x39</t>
  </si>
  <si>
    <t>set stat to STOP using</t>
  </si>
  <si>
    <t>set stat to USE (Atk -&gt; Def)</t>
  </si>
  <si>
    <t>bl 0x000FD440</t>
  </si>
  <si>
    <t>Get multiplier to make switch</t>
  </si>
  <si>
    <t>add r0, r6, 0x1</t>
  </si>
  <si>
    <t>00100960</t>
  </si>
  <si>
    <t>Use Defense/Special Defense instead of Attack/Special Attack 0x4A</t>
  </si>
  <si>
    <t>781CFEEB</t>
  </si>
  <si>
    <t>1200001A</t>
  </si>
  <si>
    <t>741CFEEB</t>
  </si>
  <si>
    <t>8060A0E1</t>
  </si>
  <si>
    <t>066086E2</t>
  </si>
  <si>
    <t>3F46FEEB</t>
  </si>
  <si>
    <t>0A0056E3</t>
  </si>
  <si>
    <t>B201D401</t>
  </si>
  <si>
    <t>0600000A</t>
  </si>
  <si>
    <t>0610A0E1</t>
  </si>
  <si>
    <t>010086E2</t>
  </si>
  <si>
    <t>A1F2FFEB</t>
  </si>
  <si>
    <t>3900A0E3</t>
  </si>
  <si>
    <t>CF09FEEA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</si>
</sst>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49" fontId="0" fillId="0" borderId="0" xfId="0" applyNumberFormat="1"/>
    <xf numFmtId="49" fontId="2" fillId="0" borderId="0" xfId="0" applyNumberFormat="1" applyFont="1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2" fillId="4" borderId="0" xfId="0" applyFont="1" applyFill="1"/>
    <xf numFmtId="0" fontId="0" fillId="4" borderId="0" xfId="0" applyFill="1"/>
    <xf numFmtId="0" fontId="0" fillId="5" borderId="0" xfId="0" applyFill="1"/>
    <xf numFmtId="0" fontId="2" fillId="5" borderId="0" xfId="0" applyFont="1" applyFill="1"/>
    <xf numFmtId="0" fontId="0" fillId="6" borderId="0" xfId="0" applyFill="1"/>
    <xf numFmtId="0" fontId="0" fillId="6" borderId="0" xfId="0" quotePrefix="1" applyFill="1"/>
    <xf numFmtId="0" fontId="2" fillId="6" borderId="0" xfId="0" quotePrefix="1" applyFont="1" applyFill="1"/>
    <xf numFmtId="0" fontId="2" fillId="6" borderId="0" xfId="0" applyFont="1" applyFill="1"/>
    <xf numFmtId="0" fontId="0" fillId="7" borderId="0" xfId="0" applyFill="1"/>
    <xf numFmtId="0" fontId="0" fillId="3" borderId="0" xfId="0" quotePrefix="1" applyFill="1"/>
    <xf numFmtId="0" fontId="0" fillId="2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K87"/>
  <sheetViews>
    <sheetView tabSelected="1" zoomScaleNormal="100" workbookViewId="0">
      <pane ySplit="1" topLeftCell="A2" activePane="bottomLeft" state="frozen"/>
      <selection pane="bottomLeft" activeCell="D4" sqref="D4"/>
    </sheetView>
  </sheetViews>
  <sheetFormatPr defaultRowHeight="14.25" x14ac:dyDescent="0.45"/>
  <cols>
    <col min="1" max="1" width="9.33203125" bestFit="1" customWidth="1"/>
    <col min="2" max="2" width="9.1328125" bestFit="1" customWidth="1"/>
    <col min="3" max="3" width="24.53125" bestFit="1" customWidth="1"/>
    <col min="4" max="4" width="51.9296875" customWidth="1"/>
    <col min="5" max="5" width="3.59765625" customWidth="1"/>
    <col min="6" max="6" width="12.73046875" customWidth="1"/>
    <col min="7" max="7" width="13.59765625" customWidth="1"/>
  </cols>
  <sheetData>
    <row r="1" spans="1:4" x14ac:dyDescent="0.45">
      <c r="A1" s="4" t="s">
        <v>0</v>
      </c>
      <c r="B1" s="4" t="s">
        <v>1</v>
      </c>
      <c r="C1" s="4" t="s">
        <v>2</v>
      </c>
      <c r="D1" s="4" t="s">
        <v>124</v>
      </c>
    </row>
    <row r="2" spans="1:4" x14ac:dyDescent="0.45">
      <c r="A2" s="4" t="s">
        <v>140</v>
      </c>
      <c r="B2" s="4"/>
      <c r="C2" s="4"/>
      <c r="D2" s="4"/>
    </row>
    <row r="3" spans="1:4" x14ac:dyDescent="0.45">
      <c r="A3" s="1" t="s">
        <v>139</v>
      </c>
      <c r="B3" s="1" t="s">
        <v>52</v>
      </c>
      <c r="C3" t="s">
        <v>47</v>
      </c>
    </row>
    <row r="4" spans="1:4" x14ac:dyDescent="0.45">
      <c r="A4" t="str">
        <f t="shared" ref="A4:A29" si="0">DEC2HEX(HEX2DEC(A3)+4,8)</f>
        <v>00100964</v>
      </c>
      <c r="B4" t="s">
        <v>53</v>
      </c>
      <c r="C4" t="s">
        <v>48</v>
      </c>
    </row>
    <row r="5" spans="1:4" x14ac:dyDescent="0.45">
      <c r="A5" t="str">
        <f t="shared" si="0"/>
        <v>00100968</v>
      </c>
      <c r="B5" t="s">
        <v>43</v>
      </c>
      <c r="C5" t="s">
        <v>45</v>
      </c>
    </row>
    <row r="6" spans="1:4" x14ac:dyDescent="0.45">
      <c r="A6" s="14" t="str">
        <f t="shared" si="0"/>
        <v>0010096C</v>
      </c>
      <c r="B6" s="15" t="s">
        <v>5</v>
      </c>
      <c r="C6" s="14" t="s">
        <v>69</v>
      </c>
      <c r="D6" s="14" t="s">
        <v>125</v>
      </c>
    </row>
    <row r="7" spans="1:4" x14ac:dyDescent="0.45">
      <c r="A7" s="14" t="str">
        <f t="shared" si="0"/>
        <v>00100970</v>
      </c>
      <c r="B7" s="16" t="s">
        <v>141</v>
      </c>
      <c r="C7" s="17" t="s">
        <v>110</v>
      </c>
      <c r="D7" s="14"/>
    </row>
    <row r="8" spans="1:4" x14ac:dyDescent="0.45">
      <c r="A8" s="14" t="str">
        <f t="shared" si="0"/>
        <v>00100974</v>
      </c>
      <c r="B8" s="16" t="s">
        <v>44</v>
      </c>
      <c r="C8" s="17" t="s">
        <v>46</v>
      </c>
      <c r="D8" s="14"/>
    </row>
    <row r="9" spans="1:4" x14ac:dyDescent="0.45">
      <c r="A9" s="14" t="str">
        <f t="shared" si="0"/>
        <v>00100978</v>
      </c>
      <c r="B9" s="16" t="s">
        <v>142</v>
      </c>
      <c r="C9" s="17" t="str">
        <f>_xlfn.CONCAT("bne 0x",A$29)</f>
        <v>bne 0x001009C8</v>
      </c>
      <c r="D9" s="14"/>
    </row>
    <row r="10" spans="1:4" x14ac:dyDescent="0.45">
      <c r="A10" s="8" t="str">
        <f t="shared" si="0"/>
        <v>0010097C</v>
      </c>
      <c r="B10" s="8" t="s">
        <v>122</v>
      </c>
      <c r="C10" s="8" t="s">
        <v>114</v>
      </c>
      <c r="D10" s="8" t="s">
        <v>113</v>
      </c>
    </row>
    <row r="11" spans="1:4" x14ac:dyDescent="0.45">
      <c r="A11" s="9" t="str">
        <f t="shared" si="0"/>
        <v>00100980</v>
      </c>
      <c r="B11" s="9" t="s">
        <v>143</v>
      </c>
      <c r="C11" s="9" t="s">
        <v>110</v>
      </c>
      <c r="D11" s="8" t="s">
        <v>115</v>
      </c>
    </row>
    <row r="12" spans="1:4" x14ac:dyDescent="0.45">
      <c r="A12" s="8" t="str">
        <f t="shared" si="0"/>
        <v>00100984</v>
      </c>
      <c r="B12" s="8" t="s">
        <v>144</v>
      </c>
      <c r="C12" s="8" t="s">
        <v>126</v>
      </c>
      <c r="D12" s="8" t="s">
        <v>117</v>
      </c>
    </row>
    <row r="13" spans="1:4" x14ac:dyDescent="0.45">
      <c r="A13" s="8" t="str">
        <f t="shared" si="0"/>
        <v>00100988</v>
      </c>
      <c r="B13" s="19" t="s">
        <v>145</v>
      </c>
      <c r="C13" s="8" t="s">
        <v>127</v>
      </c>
      <c r="D13" s="8" t="s">
        <v>130</v>
      </c>
    </row>
    <row r="14" spans="1:4" x14ac:dyDescent="0.45">
      <c r="A14" s="10" t="str">
        <f t="shared" si="0"/>
        <v>0010098C</v>
      </c>
      <c r="B14" s="10" t="s">
        <v>91</v>
      </c>
      <c r="C14" s="10" t="s">
        <v>71</v>
      </c>
      <c r="D14" s="11" t="s">
        <v>116</v>
      </c>
    </row>
    <row r="15" spans="1:4" x14ac:dyDescent="0.45">
      <c r="A15" s="10" t="str">
        <f t="shared" si="0"/>
        <v>00100990</v>
      </c>
      <c r="B15" s="10" t="s">
        <v>54</v>
      </c>
      <c r="C15" s="10" t="s">
        <v>49</v>
      </c>
      <c r="D15" s="11"/>
    </row>
    <row r="16" spans="1:4" x14ac:dyDescent="0.45">
      <c r="A16" s="10" t="str">
        <f t="shared" si="0"/>
        <v>00100994</v>
      </c>
      <c r="B16" s="10" t="s">
        <v>146</v>
      </c>
      <c r="C16" s="10" t="s">
        <v>70</v>
      </c>
      <c r="D16" s="11"/>
    </row>
    <row r="17" spans="1:11" x14ac:dyDescent="0.45">
      <c r="A17" s="11" t="str">
        <f t="shared" si="0"/>
        <v>00100998</v>
      </c>
      <c r="B17" s="11" t="s">
        <v>65</v>
      </c>
      <c r="C17" s="11" t="s">
        <v>58</v>
      </c>
      <c r="D17" s="11" t="s">
        <v>131</v>
      </c>
    </row>
    <row r="18" spans="1:11" x14ac:dyDescent="0.45">
      <c r="A18" s="12" t="str">
        <f t="shared" si="0"/>
        <v>0010099C</v>
      </c>
      <c r="B18" s="12" t="s">
        <v>147</v>
      </c>
      <c r="C18" s="12" t="s">
        <v>128</v>
      </c>
      <c r="D18" s="12" t="s">
        <v>120</v>
      </c>
    </row>
    <row r="19" spans="1:11" x14ac:dyDescent="0.45">
      <c r="A19" s="12" t="str">
        <f t="shared" si="0"/>
        <v>001009A0</v>
      </c>
      <c r="B19" s="12" t="s">
        <v>148</v>
      </c>
      <c r="C19" s="12" t="s">
        <v>132</v>
      </c>
      <c r="D19" s="12" t="s">
        <v>118</v>
      </c>
    </row>
    <row r="20" spans="1:11" x14ac:dyDescent="0.45">
      <c r="A20" s="12" t="str">
        <f t="shared" si="0"/>
        <v>001009A4</v>
      </c>
      <c r="B20" s="12" t="s">
        <v>123</v>
      </c>
      <c r="C20" s="12" t="s">
        <v>121</v>
      </c>
      <c r="D20" s="12" t="s">
        <v>119</v>
      </c>
      <c r="F20" s="3"/>
    </row>
    <row r="21" spans="1:11" x14ac:dyDescent="0.45">
      <c r="A21" s="13" t="str">
        <f t="shared" si="0"/>
        <v>001009A8</v>
      </c>
      <c r="B21" s="13" t="s">
        <v>149</v>
      </c>
      <c r="C21" s="13" t="str">
        <f>_xlfn.CONCAT("beq 0x",A$29)</f>
        <v>beq 0x001009C8</v>
      </c>
      <c r="D21" s="12"/>
    </row>
    <row r="22" spans="1:11" x14ac:dyDescent="0.45">
      <c r="A22" s="7" t="str">
        <f t="shared" si="0"/>
        <v>001009AC</v>
      </c>
      <c r="B22" s="7" t="s">
        <v>150</v>
      </c>
      <c r="C22" s="7" t="s">
        <v>129</v>
      </c>
      <c r="D22" s="7" t="s">
        <v>134</v>
      </c>
    </row>
    <row r="23" spans="1:11" x14ac:dyDescent="0.45">
      <c r="A23" s="7" t="str">
        <f t="shared" si="0"/>
        <v>001009B0</v>
      </c>
      <c r="B23" s="20" t="s">
        <v>151</v>
      </c>
      <c r="C23" s="7" t="s">
        <v>138</v>
      </c>
      <c r="D23" s="7" t="s">
        <v>135</v>
      </c>
    </row>
    <row r="24" spans="1:11" x14ac:dyDescent="0.45">
      <c r="A24" s="18" t="str">
        <f t="shared" si="0"/>
        <v>001009B4</v>
      </c>
      <c r="B24" s="18" t="s">
        <v>152</v>
      </c>
      <c r="C24" s="18" t="s">
        <v>136</v>
      </c>
      <c r="D24" s="18" t="s">
        <v>137</v>
      </c>
    </row>
    <row r="25" spans="1:11" x14ac:dyDescent="0.45">
      <c r="A25" s="18" t="str">
        <f t="shared" si="0"/>
        <v>001009B8</v>
      </c>
      <c r="B25" s="18" t="s">
        <v>66</v>
      </c>
      <c r="C25" s="18" t="s">
        <v>60</v>
      </c>
      <c r="D25" s="18"/>
    </row>
    <row r="26" spans="1:11" x14ac:dyDescent="0.45">
      <c r="A26" t="str">
        <f t="shared" si="0"/>
        <v>001009BC</v>
      </c>
      <c r="B26" s="3" t="s">
        <v>153</v>
      </c>
      <c r="C26" t="s">
        <v>133</v>
      </c>
      <c r="D26" s="3"/>
    </row>
    <row r="27" spans="1:11" x14ac:dyDescent="0.45">
      <c r="A27" t="str">
        <f t="shared" si="0"/>
        <v>001009C0</v>
      </c>
      <c r="B27" s="2" t="s">
        <v>55</v>
      </c>
      <c r="C27" t="str">
        <f>SUBSTITUTE(C3,"push","pop")</f>
        <v>pop {r4, r5, r6, lr}</v>
      </c>
      <c r="D27" t="s">
        <v>112</v>
      </c>
    </row>
    <row r="28" spans="1:11" x14ac:dyDescent="0.45">
      <c r="A28" t="str">
        <f t="shared" si="0"/>
        <v>001009C4</v>
      </c>
      <c r="B28" s="3" t="s">
        <v>154</v>
      </c>
      <c r="C28" t="s">
        <v>111</v>
      </c>
    </row>
    <row r="29" spans="1:11" x14ac:dyDescent="0.45">
      <c r="A29" t="str">
        <f t="shared" si="0"/>
        <v>001009C8</v>
      </c>
      <c r="B29" t="s">
        <v>56</v>
      </c>
      <c r="C29" t="str">
        <f>SUBSTITUTE(C$27,"lr","pc")</f>
        <v>pop {r4, r5, r6, pc}</v>
      </c>
      <c r="D29" s="5"/>
      <c r="G29" s="2"/>
      <c r="K29" s="2"/>
    </row>
    <row r="30" spans="1:11" x14ac:dyDescent="0.45">
      <c r="B30" s="3"/>
      <c r="D30" s="5"/>
      <c r="G30" s="2"/>
      <c r="K30" s="2"/>
    </row>
    <row r="31" spans="1:11" x14ac:dyDescent="0.45">
      <c r="B31" s="2"/>
      <c r="D31" s="5"/>
    </row>
    <row r="32" spans="1:11" x14ac:dyDescent="0.45">
      <c r="B32" s="2"/>
      <c r="D32" s="5"/>
    </row>
    <row r="33" spans="2:4" x14ac:dyDescent="0.45">
      <c r="B33" s="3"/>
      <c r="D33" s="5"/>
    </row>
    <row r="34" spans="2:4" x14ac:dyDescent="0.45">
      <c r="B34" s="3"/>
      <c r="D34" s="5"/>
    </row>
    <row r="35" spans="2:4" x14ac:dyDescent="0.45">
      <c r="B35" s="3"/>
      <c r="D35" s="5"/>
    </row>
    <row r="36" spans="2:4" x14ac:dyDescent="0.45">
      <c r="B36" s="2"/>
      <c r="D36" s="6"/>
    </row>
    <row r="37" spans="2:4" x14ac:dyDescent="0.45">
      <c r="B37" s="3"/>
      <c r="D37" s="6"/>
    </row>
    <row r="38" spans="2:4" x14ac:dyDescent="0.45">
      <c r="B38" s="3"/>
      <c r="D38" s="5"/>
    </row>
    <row r="39" spans="2:4" x14ac:dyDescent="0.45">
      <c r="B39" s="3"/>
      <c r="D39" s="5"/>
    </row>
    <row r="40" spans="2:4" x14ac:dyDescent="0.45">
      <c r="B40" s="3"/>
      <c r="D40" s="5"/>
    </row>
    <row r="41" spans="2:4" x14ac:dyDescent="0.45">
      <c r="B41" s="2"/>
      <c r="D41" s="6"/>
    </row>
    <row r="42" spans="2:4" x14ac:dyDescent="0.45">
      <c r="B42" s="2"/>
      <c r="D42" s="5"/>
    </row>
    <row r="43" spans="2:4" x14ac:dyDescent="0.45">
      <c r="B43" s="3"/>
      <c r="D43" s="6"/>
    </row>
    <row r="44" spans="2:4" x14ac:dyDescent="0.45">
      <c r="B44" s="2"/>
      <c r="D44" s="6"/>
    </row>
    <row r="45" spans="2:4" x14ac:dyDescent="0.45">
      <c r="B45" s="2"/>
      <c r="D45" s="6"/>
    </row>
    <row r="46" spans="2:4" x14ac:dyDescent="0.45">
      <c r="B46" s="2"/>
      <c r="D46" s="2"/>
    </row>
    <row r="47" spans="2:4" x14ac:dyDescent="0.45">
      <c r="B47" s="2"/>
    </row>
    <row r="48" spans="2:4" x14ac:dyDescent="0.45">
      <c r="B48" s="2"/>
    </row>
    <row r="49" spans="2:4" x14ac:dyDescent="0.45">
      <c r="B49" s="2"/>
    </row>
    <row r="50" spans="2:4" x14ac:dyDescent="0.45">
      <c r="B50" s="1"/>
      <c r="D50" s="2"/>
    </row>
    <row r="53" spans="2:4" x14ac:dyDescent="0.45">
      <c r="B53" s="1"/>
    </row>
    <row r="54" spans="2:4" x14ac:dyDescent="0.45">
      <c r="B54" s="1"/>
    </row>
    <row r="55" spans="2:4" x14ac:dyDescent="0.45">
      <c r="B55" s="1"/>
    </row>
    <row r="60" spans="2:4" x14ac:dyDescent="0.45">
      <c r="B60" s="1"/>
    </row>
    <row r="64" spans="2:4" x14ac:dyDescent="0.45">
      <c r="B64" s="1"/>
    </row>
    <row r="68" spans="1:4" x14ac:dyDescent="0.45">
      <c r="B68" s="1"/>
    </row>
    <row r="69" spans="1:4" x14ac:dyDescent="0.45">
      <c r="A69" s="4"/>
      <c r="B69" s="1"/>
    </row>
    <row r="74" spans="1:4" x14ac:dyDescent="0.45">
      <c r="D74" s="2"/>
    </row>
    <row r="82" spans="2:2" x14ac:dyDescent="0.45">
      <c r="B82" s="1"/>
    </row>
    <row r="87" spans="2:2" x14ac:dyDescent="0.45">
      <c r="B8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B6F14-E3DE-4AC5-A422-D5C8F6CDB5C6}">
  <dimension ref="A1:F127"/>
  <sheetViews>
    <sheetView zoomScaleNormal="100" workbookViewId="0">
      <pane ySplit="1" topLeftCell="A3" activePane="bottomLeft" state="frozen"/>
      <selection pane="bottomLeft" activeCell="B3" sqref="B3:B40"/>
    </sheetView>
  </sheetViews>
  <sheetFormatPr defaultRowHeight="14.25" x14ac:dyDescent="0.45"/>
  <cols>
    <col min="1" max="1" width="9.06640625" customWidth="1"/>
    <col min="2" max="2" width="8.9296875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</cols>
  <sheetData>
    <row r="1" spans="1:6" x14ac:dyDescent="0.45">
      <c r="A1" s="4" t="s">
        <v>0</v>
      </c>
      <c r="B1" s="4" t="s">
        <v>1</v>
      </c>
      <c r="C1" s="4" t="s">
        <v>2</v>
      </c>
      <c r="D1" s="4" t="s">
        <v>3</v>
      </c>
    </row>
    <row r="2" spans="1:6" x14ac:dyDescent="0.45">
      <c r="A2" s="4"/>
      <c r="B2" s="4"/>
      <c r="C2" s="4"/>
      <c r="D2" s="4"/>
    </row>
    <row r="3" spans="1:6" x14ac:dyDescent="0.45">
      <c r="A3" s="1" t="s">
        <v>73</v>
      </c>
      <c r="B3" s="1" t="s">
        <v>52</v>
      </c>
      <c r="C3" t="s">
        <v>47</v>
      </c>
    </row>
    <row r="4" spans="1:6" x14ac:dyDescent="0.45">
      <c r="A4" t="str">
        <f>DEC2HEX(HEX2DEC(A3)+4,8)</f>
        <v>000CA9CC</v>
      </c>
      <c r="B4" t="s">
        <v>88</v>
      </c>
      <c r="C4" t="s">
        <v>74</v>
      </c>
    </row>
    <row r="5" spans="1:6" x14ac:dyDescent="0.45">
      <c r="A5" t="str">
        <f t="shared" ref="A5:A40" si="0">DEC2HEX(HEX2DEC(A4)+4,8)</f>
        <v>000CA9D0</v>
      </c>
      <c r="B5" t="s">
        <v>43</v>
      </c>
      <c r="C5" t="s">
        <v>45</v>
      </c>
    </row>
    <row r="6" spans="1:6" x14ac:dyDescent="0.45">
      <c r="A6" t="str">
        <f t="shared" si="0"/>
        <v>000CA9D4</v>
      </c>
      <c r="B6" t="s">
        <v>5</v>
      </c>
      <c r="C6" t="s">
        <v>4</v>
      </c>
    </row>
    <row r="7" spans="1:6" x14ac:dyDescent="0.45">
      <c r="A7" t="str">
        <f t="shared" si="0"/>
        <v>000CA9D8</v>
      </c>
      <c r="B7" s="1" t="s">
        <v>89</v>
      </c>
      <c r="C7" t="s">
        <v>42</v>
      </c>
    </row>
    <row r="8" spans="1:6" x14ac:dyDescent="0.45">
      <c r="A8" t="str">
        <f t="shared" si="0"/>
        <v>000CA9DC</v>
      </c>
      <c r="B8" s="3" t="s">
        <v>44</v>
      </c>
      <c r="C8" s="2" t="s">
        <v>46</v>
      </c>
    </row>
    <row r="9" spans="1:6" x14ac:dyDescent="0.45">
      <c r="A9" t="str">
        <f t="shared" si="0"/>
        <v>000CA9E0</v>
      </c>
      <c r="B9" s="3" t="s">
        <v>90</v>
      </c>
      <c r="C9" s="2" t="s">
        <v>75</v>
      </c>
    </row>
    <row r="10" spans="1:6" x14ac:dyDescent="0.45">
      <c r="A10" t="str">
        <f t="shared" si="0"/>
        <v>000CA9E4</v>
      </c>
      <c r="B10" s="3" t="s">
        <v>91</v>
      </c>
      <c r="C10" s="2" t="s">
        <v>71</v>
      </c>
    </row>
    <row r="11" spans="1:6" x14ac:dyDescent="0.45">
      <c r="A11" t="str">
        <f t="shared" si="0"/>
        <v>000CA9E8</v>
      </c>
      <c r="B11" s="3" t="s">
        <v>92</v>
      </c>
      <c r="C11" s="2" t="s">
        <v>57</v>
      </c>
    </row>
    <row r="12" spans="1:6" x14ac:dyDescent="0.45">
      <c r="A12" t="str">
        <f t="shared" si="0"/>
        <v>000CA9EC</v>
      </c>
      <c r="B12" s="3" t="s">
        <v>93</v>
      </c>
      <c r="C12" s="2" t="s">
        <v>76</v>
      </c>
    </row>
    <row r="13" spans="1:6" x14ac:dyDescent="0.45">
      <c r="A13" t="str">
        <f t="shared" si="0"/>
        <v>000CA9F0</v>
      </c>
      <c r="B13" s="3" t="s">
        <v>94</v>
      </c>
      <c r="C13" s="2" t="s">
        <v>77</v>
      </c>
    </row>
    <row r="14" spans="1:6" x14ac:dyDescent="0.45">
      <c r="A14" t="str">
        <f t="shared" si="0"/>
        <v>000CA9F4</v>
      </c>
      <c r="B14" t="s">
        <v>95</v>
      </c>
      <c r="C14" t="s">
        <v>78</v>
      </c>
    </row>
    <row r="15" spans="1:6" x14ac:dyDescent="0.45">
      <c r="A15" t="str">
        <f t="shared" si="0"/>
        <v>000CA9F8</v>
      </c>
      <c r="B15" s="1" t="s">
        <v>96</v>
      </c>
      <c r="C15" t="s">
        <v>79</v>
      </c>
      <c r="F15" s="1"/>
    </row>
    <row r="16" spans="1:6" x14ac:dyDescent="0.45">
      <c r="A16" t="str">
        <f t="shared" si="0"/>
        <v>000CA9FC</v>
      </c>
      <c r="B16" s="1" t="s">
        <v>97</v>
      </c>
      <c r="C16" t="s">
        <v>80</v>
      </c>
    </row>
    <row r="17" spans="1:6" x14ac:dyDescent="0.45">
      <c r="A17" t="str">
        <f t="shared" si="0"/>
        <v>000CAA00</v>
      </c>
      <c r="B17" s="1" t="s">
        <v>92</v>
      </c>
      <c r="C17" t="s">
        <v>57</v>
      </c>
    </row>
    <row r="18" spans="1:6" x14ac:dyDescent="0.45">
      <c r="A18" t="str">
        <f t="shared" si="0"/>
        <v>000CAA04</v>
      </c>
      <c r="B18" s="1" t="s">
        <v>98</v>
      </c>
      <c r="C18" t="s">
        <v>59</v>
      </c>
    </row>
    <row r="19" spans="1:6" x14ac:dyDescent="0.45">
      <c r="A19" t="str">
        <f t="shared" si="0"/>
        <v>000CAA08</v>
      </c>
      <c r="B19" s="3" t="s">
        <v>99</v>
      </c>
      <c r="C19" s="3" t="s">
        <v>72</v>
      </c>
    </row>
    <row r="20" spans="1:6" x14ac:dyDescent="0.45">
      <c r="A20" t="str">
        <f t="shared" si="0"/>
        <v>000CAA0C</v>
      </c>
      <c r="B20" s="3" t="s">
        <v>100</v>
      </c>
      <c r="C20" s="3" t="s">
        <v>81</v>
      </c>
      <c r="D20" s="3"/>
      <c r="F20" s="1"/>
    </row>
    <row r="21" spans="1:6" x14ac:dyDescent="0.45">
      <c r="A21" t="str">
        <f t="shared" si="0"/>
        <v>000CAA10</v>
      </c>
      <c r="B21" s="3" t="s">
        <v>101</v>
      </c>
      <c r="C21" s="3" t="s">
        <v>82</v>
      </c>
      <c r="D21" s="3"/>
    </row>
    <row r="22" spans="1:6" x14ac:dyDescent="0.45">
      <c r="A22" t="str">
        <f t="shared" si="0"/>
        <v>000CAA14</v>
      </c>
      <c r="B22" s="3" t="s">
        <v>91</v>
      </c>
      <c r="C22" s="3" t="s">
        <v>71</v>
      </c>
      <c r="D22" s="3"/>
    </row>
    <row r="23" spans="1:6" x14ac:dyDescent="0.45">
      <c r="A23" t="str">
        <f t="shared" si="0"/>
        <v>000CAA18</v>
      </c>
      <c r="B23" s="3" t="s">
        <v>92</v>
      </c>
      <c r="C23" s="3" t="s">
        <v>57</v>
      </c>
      <c r="D23" s="3"/>
    </row>
    <row r="24" spans="1:6" x14ac:dyDescent="0.45">
      <c r="A24" t="str">
        <f t="shared" si="0"/>
        <v>000CAA1C</v>
      </c>
      <c r="B24" s="3" t="s">
        <v>102</v>
      </c>
      <c r="C24" t="s">
        <v>83</v>
      </c>
      <c r="D24" s="3"/>
    </row>
    <row r="25" spans="1:6" x14ac:dyDescent="0.45">
      <c r="A25" t="str">
        <f t="shared" si="0"/>
        <v>000CAA20</v>
      </c>
      <c r="B25" s="3" t="s">
        <v>103</v>
      </c>
      <c r="C25" t="s">
        <v>84</v>
      </c>
    </row>
    <row r="26" spans="1:6" x14ac:dyDescent="0.45">
      <c r="A26" t="str">
        <f t="shared" si="0"/>
        <v>000CAA24</v>
      </c>
      <c r="B26" s="3" t="s">
        <v>104</v>
      </c>
      <c r="C26" t="s">
        <v>85</v>
      </c>
    </row>
    <row r="27" spans="1:6" x14ac:dyDescent="0.45">
      <c r="A27" t="str">
        <f t="shared" si="0"/>
        <v>000CAA28</v>
      </c>
      <c r="B27" s="3" t="s">
        <v>92</v>
      </c>
      <c r="C27" t="s">
        <v>57</v>
      </c>
    </row>
    <row r="28" spans="1:6" x14ac:dyDescent="0.45">
      <c r="A28" t="str">
        <f t="shared" si="0"/>
        <v>000CAA2C</v>
      </c>
      <c r="B28" s="3" t="s">
        <v>105</v>
      </c>
      <c r="C28" t="s">
        <v>61</v>
      </c>
    </row>
    <row r="29" spans="1:6" x14ac:dyDescent="0.45">
      <c r="A29" t="str">
        <f t="shared" si="0"/>
        <v>000CAA30</v>
      </c>
      <c r="B29" s="3" t="s">
        <v>96</v>
      </c>
      <c r="C29" t="s">
        <v>79</v>
      </c>
      <c r="D29" s="2"/>
    </row>
    <row r="30" spans="1:6" x14ac:dyDescent="0.45">
      <c r="A30" t="str">
        <f t="shared" si="0"/>
        <v>000CAA34</v>
      </c>
      <c r="B30" t="s">
        <v>67</v>
      </c>
      <c r="C30" t="s">
        <v>62</v>
      </c>
    </row>
    <row r="31" spans="1:6" x14ac:dyDescent="0.45">
      <c r="A31" t="str">
        <f t="shared" si="0"/>
        <v>000CAA38</v>
      </c>
      <c r="B31" s="3" t="s">
        <v>92</v>
      </c>
      <c r="C31" t="s">
        <v>57</v>
      </c>
      <c r="D31" s="2"/>
    </row>
    <row r="32" spans="1:6" x14ac:dyDescent="0.45">
      <c r="A32" t="str">
        <f t="shared" si="0"/>
        <v>000CAA3C</v>
      </c>
      <c r="B32" s="2" t="s">
        <v>106</v>
      </c>
      <c r="C32" t="s">
        <v>59</v>
      </c>
    </row>
    <row r="33" spans="1:4" x14ac:dyDescent="0.45">
      <c r="A33" t="str">
        <f t="shared" si="0"/>
        <v>000CAA40</v>
      </c>
      <c r="B33" s="3" t="s">
        <v>66</v>
      </c>
      <c r="C33" t="s">
        <v>60</v>
      </c>
      <c r="D33" s="2"/>
    </row>
    <row r="34" spans="1:4" x14ac:dyDescent="0.45">
      <c r="A34" t="str">
        <f t="shared" si="0"/>
        <v>000CAA44</v>
      </c>
      <c r="B34" s="3" t="s">
        <v>107</v>
      </c>
      <c r="C34" t="s">
        <v>86</v>
      </c>
      <c r="D34" s="2"/>
    </row>
    <row r="35" spans="1:4" x14ac:dyDescent="0.45">
      <c r="A35" t="str">
        <f t="shared" si="0"/>
        <v>000CAA48</v>
      </c>
      <c r="B35" s="2" t="s">
        <v>108</v>
      </c>
      <c r="C35" t="s">
        <v>87</v>
      </c>
      <c r="D35" s="2"/>
    </row>
    <row r="36" spans="1:4" x14ac:dyDescent="0.45">
      <c r="A36" t="str">
        <f t="shared" si="0"/>
        <v>000CAA4C</v>
      </c>
      <c r="B36" s="3" t="s">
        <v>68</v>
      </c>
      <c r="C36" t="s">
        <v>63</v>
      </c>
    </row>
    <row r="37" spans="1:4" x14ac:dyDescent="0.45">
      <c r="A37" t="str">
        <f t="shared" si="0"/>
        <v>000CAA50</v>
      </c>
      <c r="B37" s="2" t="s">
        <v>92</v>
      </c>
      <c r="C37" t="s">
        <v>57</v>
      </c>
      <c r="D37" s="2"/>
    </row>
    <row r="38" spans="1:4" x14ac:dyDescent="0.45">
      <c r="A38" t="str">
        <f t="shared" si="0"/>
        <v>000CAA54</v>
      </c>
      <c r="B38" s="3" t="s">
        <v>55</v>
      </c>
      <c r="C38" t="s">
        <v>50</v>
      </c>
      <c r="D38" s="2"/>
    </row>
    <row r="39" spans="1:4" x14ac:dyDescent="0.45">
      <c r="A39" t="str">
        <f t="shared" si="0"/>
        <v>000CAA58</v>
      </c>
      <c r="B39" s="3" t="s">
        <v>109</v>
      </c>
      <c r="C39" t="s">
        <v>64</v>
      </c>
      <c r="D39" s="2"/>
    </row>
    <row r="40" spans="1:4" x14ac:dyDescent="0.45">
      <c r="A40" t="str">
        <f t="shared" si="0"/>
        <v>000CAA5C</v>
      </c>
      <c r="B40" s="2" t="s">
        <v>56</v>
      </c>
      <c r="C40" t="s">
        <v>51</v>
      </c>
      <c r="D40" s="2"/>
    </row>
    <row r="41" spans="1:4" x14ac:dyDescent="0.45">
      <c r="B41" s="3"/>
      <c r="D41" s="2"/>
    </row>
    <row r="42" spans="1:4" x14ac:dyDescent="0.45">
      <c r="B42" s="2"/>
      <c r="D42" s="2"/>
    </row>
    <row r="43" spans="1:4" x14ac:dyDescent="0.45">
      <c r="B43" s="2"/>
      <c r="D43" s="2"/>
    </row>
    <row r="44" spans="1:4" x14ac:dyDescent="0.45">
      <c r="B44" s="3"/>
      <c r="D44" s="2"/>
    </row>
    <row r="45" spans="1:4" x14ac:dyDescent="0.45">
      <c r="B45" s="3"/>
      <c r="D45" s="2"/>
    </row>
    <row r="46" spans="1:4" x14ac:dyDescent="0.45">
      <c r="B46" s="3"/>
      <c r="D46" s="2"/>
    </row>
    <row r="47" spans="1:4" x14ac:dyDescent="0.45">
      <c r="B47" s="2"/>
      <c r="D47" s="2"/>
    </row>
    <row r="48" spans="1:4" x14ac:dyDescent="0.45">
      <c r="B48" s="3"/>
      <c r="D48" s="2"/>
    </row>
    <row r="49" spans="1:4" x14ac:dyDescent="0.45">
      <c r="B49" s="3"/>
      <c r="D49" s="2"/>
    </row>
    <row r="50" spans="1:4" x14ac:dyDescent="0.45">
      <c r="B50" s="3"/>
      <c r="D50" s="2"/>
    </row>
    <row r="51" spans="1:4" x14ac:dyDescent="0.45">
      <c r="B51" s="3"/>
      <c r="D51" s="2"/>
    </row>
    <row r="52" spans="1:4" x14ac:dyDescent="0.45">
      <c r="B52" s="2"/>
      <c r="D52" s="2"/>
    </row>
    <row r="53" spans="1:4" x14ac:dyDescent="0.45">
      <c r="B53" s="2"/>
      <c r="D53" s="2"/>
    </row>
    <row r="54" spans="1:4" x14ac:dyDescent="0.45">
      <c r="B54" s="3"/>
      <c r="D54" s="2"/>
    </row>
    <row r="55" spans="1:4" x14ac:dyDescent="0.45">
      <c r="B55" s="2"/>
      <c r="D55" s="2"/>
    </row>
    <row r="56" spans="1:4" x14ac:dyDescent="0.45">
      <c r="B56" s="2"/>
      <c r="D56" s="2"/>
    </row>
    <row r="57" spans="1:4" x14ac:dyDescent="0.45">
      <c r="B57" s="2"/>
      <c r="D57" s="2"/>
    </row>
    <row r="58" spans="1:4" x14ac:dyDescent="0.45">
      <c r="B58" s="2"/>
      <c r="D58" s="2"/>
    </row>
    <row r="59" spans="1:4" x14ac:dyDescent="0.45">
      <c r="B59" s="2"/>
    </row>
    <row r="60" spans="1:4" x14ac:dyDescent="0.45">
      <c r="B60" s="2"/>
      <c r="D60" s="2"/>
    </row>
    <row r="61" spans="1:4" x14ac:dyDescent="0.45">
      <c r="D61" s="2"/>
    </row>
    <row r="62" spans="1:4" x14ac:dyDescent="0.45">
      <c r="A62" s="4"/>
      <c r="D62" s="2"/>
    </row>
    <row r="63" spans="1:4" x14ac:dyDescent="0.45">
      <c r="B63" s="2"/>
      <c r="D63" s="2"/>
    </row>
    <row r="64" spans="1:4" x14ac:dyDescent="0.45">
      <c r="B64" s="2"/>
      <c r="D64" s="2"/>
    </row>
    <row r="65" spans="2:4" x14ac:dyDescent="0.45">
      <c r="B65" s="2"/>
      <c r="D65" s="2"/>
    </row>
    <row r="66" spans="2:4" x14ac:dyDescent="0.45">
      <c r="B66" s="2"/>
      <c r="D66" s="2"/>
    </row>
    <row r="67" spans="2:4" x14ac:dyDescent="0.45">
      <c r="B67" s="3"/>
      <c r="D67" s="2"/>
    </row>
    <row r="68" spans="2:4" x14ac:dyDescent="0.45">
      <c r="B68" s="3"/>
      <c r="D68" s="2"/>
    </row>
    <row r="69" spans="2:4" x14ac:dyDescent="0.45">
      <c r="B69" s="2"/>
    </row>
    <row r="70" spans="2:4" x14ac:dyDescent="0.45">
      <c r="B70" s="3"/>
      <c r="D70" s="2"/>
    </row>
    <row r="71" spans="2:4" x14ac:dyDescent="0.45">
      <c r="B71" s="3"/>
      <c r="D71" s="2"/>
    </row>
    <row r="72" spans="2:4" x14ac:dyDescent="0.45">
      <c r="B72" s="2"/>
      <c r="D72" s="2"/>
    </row>
    <row r="73" spans="2:4" x14ac:dyDescent="0.45">
      <c r="B73" s="3"/>
      <c r="D73" s="2"/>
    </row>
    <row r="74" spans="2:4" x14ac:dyDescent="0.45">
      <c r="B74" s="3"/>
      <c r="D74" s="2"/>
    </row>
    <row r="75" spans="2:4" x14ac:dyDescent="0.45">
      <c r="B75" s="2"/>
      <c r="D75" s="2"/>
    </row>
    <row r="76" spans="2:4" x14ac:dyDescent="0.45">
      <c r="B76" s="3"/>
      <c r="D76" s="3"/>
    </row>
    <row r="77" spans="2:4" x14ac:dyDescent="0.45">
      <c r="B77" s="2"/>
      <c r="D77" s="2"/>
    </row>
    <row r="78" spans="2:4" x14ac:dyDescent="0.45">
      <c r="B78" s="3"/>
      <c r="D78" s="2"/>
    </row>
    <row r="79" spans="2:4" x14ac:dyDescent="0.45">
      <c r="B79" s="2"/>
      <c r="D79" s="2"/>
    </row>
    <row r="80" spans="2:4" x14ac:dyDescent="0.45">
      <c r="B80" s="2"/>
      <c r="D80" s="2"/>
    </row>
    <row r="81" spans="2:4" x14ac:dyDescent="0.45">
      <c r="B81" s="2"/>
      <c r="D81" s="2"/>
    </row>
    <row r="83" spans="2:4" x14ac:dyDescent="0.45">
      <c r="B83" s="1"/>
    </row>
    <row r="88" spans="2:4" x14ac:dyDescent="0.45">
      <c r="B88" s="1"/>
    </row>
    <row r="90" spans="2:4" x14ac:dyDescent="0.45">
      <c r="B90" s="1"/>
    </row>
    <row r="93" spans="2:4" x14ac:dyDescent="0.45">
      <c r="B93" s="1"/>
    </row>
    <row r="94" spans="2:4" x14ac:dyDescent="0.45">
      <c r="B94" s="1"/>
    </row>
    <row r="95" spans="2:4" x14ac:dyDescent="0.45">
      <c r="B95" s="1"/>
    </row>
    <row r="100" spans="1:2" x14ac:dyDescent="0.45">
      <c r="B100" s="1"/>
    </row>
    <row r="104" spans="1:2" x14ac:dyDescent="0.45">
      <c r="B104" s="1"/>
    </row>
    <row r="108" spans="1:2" x14ac:dyDescent="0.45">
      <c r="B108" s="1"/>
    </row>
    <row r="109" spans="1:2" x14ac:dyDescent="0.45">
      <c r="A109" s="4"/>
      <c r="B109" s="1"/>
    </row>
    <row r="114" spans="2:4" x14ac:dyDescent="0.45">
      <c r="D114" s="2"/>
    </row>
    <row r="122" spans="2:4" x14ac:dyDescent="0.45">
      <c r="B122" s="1"/>
    </row>
    <row r="127" spans="2:4" x14ac:dyDescent="0.45">
      <c r="B12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B18"/>
  <sheetViews>
    <sheetView workbookViewId="0"/>
  </sheetViews>
  <sheetFormatPr defaultRowHeight="14.25" x14ac:dyDescent="0.45"/>
  <sheetData>
    <row r="1" spans="1:2" x14ac:dyDescent="0.45">
      <c r="A1" t="s">
        <v>24</v>
      </c>
      <c r="B1" t="s">
        <v>6</v>
      </c>
    </row>
    <row r="2" spans="1:2" x14ac:dyDescent="0.45">
      <c r="A2" t="s">
        <v>25</v>
      </c>
      <c r="B2" t="s">
        <v>7</v>
      </c>
    </row>
    <row r="3" spans="1:2" x14ac:dyDescent="0.45">
      <c r="A3" t="s">
        <v>26</v>
      </c>
      <c r="B3" t="s">
        <v>8</v>
      </c>
    </row>
    <row r="4" spans="1:2" x14ac:dyDescent="0.45">
      <c r="A4" t="s">
        <v>27</v>
      </c>
      <c r="B4" t="s">
        <v>9</v>
      </c>
    </row>
    <row r="5" spans="1:2" x14ac:dyDescent="0.45">
      <c r="A5" t="s">
        <v>28</v>
      </c>
      <c r="B5" t="s">
        <v>10</v>
      </c>
    </row>
    <row r="6" spans="1:2" x14ac:dyDescent="0.45">
      <c r="A6" t="s">
        <v>29</v>
      </c>
      <c r="B6" t="s">
        <v>11</v>
      </c>
    </row>
    <row r="7" spans="1:2" x14ac:dyDescent="0.45">
      <c r="A7" t="s">
        <v>30</v>
      </c>
      <c r="B7" t="s">
        <v>12</v>
      </c>
    </row>
    <row r="8" spans="1:2" x14ac:dyDescent="0.45">
      <c r="A8" t="s">
        <v>31</v>
      </c>
      <c r="B8" t="s">
        <v>13</v>
      </c>
    </row>
    <row r="9" spans="1:2" x14ac:dyDescent="0.45">
      <c r="A9" t="s">
        <v>32</v>
      </c>
      <c r="B9" t="s">
        <v>14</v>
      </c>
    </row>
    <row r="10" spans="1:2" x14ac:dyDescent="0.45">
      <c r="A10" t="s">
        <v>33</v>
      </c>
      <c r="B10" t="s">
        <v>15</v>
      </c>
    </row>
    <row r="11" spans="1:2" x14ac:dyDescent="0.45">
      <c r="A11" t="s">
        <v>34</v>
      </c>
      <c r="B11" t="s">
        <v>16</v>
      </c>
    </row>
    <row r="12" spans="1:2" x14ac:dyDescent="0.45">
      <c r="A12" t="s">
        <v>35</v>
      </c>
      <c r="B12" t="s">
        <v>17</v>
      </c>
    </row>
    <row r="13" spans="1:2" x14ac:dyDescent="0.45">
      <c r="A13" t="s">
        <v>36</v>
      </c>
      <c r="B13" t="s">
        <v>18</v>
      </c>
    </row>
    <row r="14" spans="1:2" x14ac:dyDescent="0.45">
      <c r="A14" t="s">
        <v>37</v>
      </c>
      <c r="B14" t="s">
        <v>19</v>
      </c>
    </row>
    <row r="15" spans="1:2" x14ac:dyDescent="0.45">
      <c r="A15" t="s">
        <v>38</v>
      </c>
      <c r="B15" t="s">
        <v>20</v>
      </c>
    </row>
    <row r="16" spans="1:2" x14ac:dyDescent="0.45">
      <c r="A16" t="s">
        <v>39</v>
      </c>
      <c r="B16" t="s">
        <v>21</v>
      </c>
    </row>
    <row r="17" spans="1:2" x14ac:dyDescent="0.45">
      <c r="A17" t="s">
        <v>40</v>
      </c>
      <c r="B17" t="s">
        <v>22</v>
      </c>
    </row>
    <row r="18" spans="1:2" x14ac:dyDescent="0.45">
      <c r="A18" t="s">
        <v>41</v>
      </c>
      <c r="B18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Edited main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2025-07-10T19:04:58Z</dcterms:modified>
</cp:coreProperties>
</file>